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048_ТО АМС ЦО Ургенчь (Хорезм)\ЗД\"/>
    </mc:Choice>
  </mc:AlternateContent>
  <bookViews>
    <workbookView xWindow="0" yWindow="0" windowWidth="28800" windowHeight="12405"/>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3" i="1" l="1"/>
  <c r="F52" i="1"/>
  <c r="F49" i="1"/>
  <c r="F47" i="1"/>
  <c r="F40" i="1"/>
  <c r="F31" i="1"/>
  <c r="F29" i="1"/>
  <c r="F28" i="1"/>
  <c r="F27" i="1"/>
  <c r="F25" i="1"/>
  <c r="F23" i="1"/>
  <c r="F22" i="1"/>
  <c r="F20" i="1"/>
  <c r="F18" i="1"/>
  <c r="F17" i="1"/>
  <c r="F16" i="1"/>
  <c r="F15" i="1"/>
  <c r="F14" i="1"/>
  <c r="F13" i="1"/>
  <c r="F12" i="1"/>
  <c r="F11" i="1"/>
  <c r="F10" i="1"/>
  <c r="F9" i="1"/>
  <c r="F8" i="1"/>
  <c r="F54" i="1" s="1"/>
  <c r="F7" i="1"/>
</calcChain>
</file>

<file path=xl/sharedStrings.xml><?xml version="1.0" encoding="utf-8"?>
<sst xmlns="http://schemas.openxmlformats.org/spreadsheetml/2006/main" count="98" uniqueCount="74">
  <si>
    <t>ISH TURLARI</t>
  </si>
  <si>
    <t>O'lchov birligi</t>
  </si>
  <si>
    <t>Miqdori</t>
  </si>
  <si>
    <t>Bir dona narxi, QQS bilan</t>
  </si>
  <si>
    <t>Umumiy narxi, QQS bilan</t>
  </si>
  <si>
    <t>1.1</t>
  </si>
  <si>
    <t>BALANDLIGI 30m DAN OSHMAGAN TOM QISMIDA JOYLASHGAN USTUNGA TEXNIK XIZMAT KO'RSATISH, (1.1 - ilovada kiritilgan ishlarning batafsil tavsifi ko'rsatilgan)</t>
  </si>
  <si>
    <t>dona</t>
  </si>
  <si>
    <t>1.2</t>
  </si>
  <si>
    <t>BALANDLIGI 30m DAN OSHMAGAN TOM QISMIDA JOYLASHGAN USTUNGA TEXNIK XIZMAT KO'RSATISH VA TA'MIRLASH, (1.1.T - ilovada kiritilgan ishlarning batafsil tavsifi ko'rsatilgan)</t>
  </si>
  <si>
    <t>1.3</t>
  </si>
  <si>
    <t>BALANDLIGI 30m DAN OSHMAGAN YERDA JOYLASHGAN USTUNGA TEXNIK XIZMAT KO'RSATISH, (1.2 - ilovada kiritilgan ishlarning batafsil tavsifi ko'rsatilgan)</t>
  </si>
  <si>
    <t>1.4</t>
  </si>
  <si>
    <t>BALANDLIGI 30m DAN OSHMAGAN YERDA JOYLASHGAN USTUNGA TEXNIK XIZMAT KO'RSATISH VA TA'MIRLASH, (1.2.T - ilovada kiritilgan ishlarning batafsil tavsifi ko'rsatilgan)</t>
  </si>
  <si>
    <t>1.5</t>
  </si>
  <si>
    <t>BALANDLIGI 40m DAN OSHMAGAN YERDA JOYLASHGAN MINORAGA TEXNIK XIZMAT KO'RSATISH (1.3 - ilovada kiritilgan ishlarning batafsil tavsifi ko'rsatilgan)</t>
  </si>
  <si>
    <t>1.6</t>
  </si>
  <si>
    <t>BALANDLIGI 40m DAN OSHMAGAN YERDA JOYLASHGAN MINORAGA TEXNIK XIZMAT KO'RSATISH VA TA'MIRLASH, (1.3.T - ilovada kiritilgan ishlarning batafsil tavsifi ko'rsatilgan)</t>
  </si>
  <si>
    <t>1.7</t>
  </si>
  <si>
    <t>BALANDLIGI 30m DAN OSHMAGAN YERDA JOYLASHGAN MINORAGA TEXNIK XIZMAT KO'RSATISH, (1.3- ilovada kiritilgan ishlarning batafsil tavsifi ko'rsatilgan)</t>
  </si>
  <si>
    <t>1.8</t>
  </si>
  <si>
    <t>BALANDLIGI 30m DAN OSHMAGAN YERDA JOYLASHGAN MINORAGA TEXNIK XIZMAT KO'RSATISH VA TA'MIRLASH, (1.3.T - ilovada kiritilgan ishlarning batafsil tavsifi ko'rsatilgan)</t>
  </si>
  <si>
    <t>1.9</t>
  </si>
  <si>
    <t>TOM QISMIDA JOYLASHGAN QUVURSIMON USTUNGA TEXNIK XIZMAT KO'RSATISH VA TA'MIRLASH, (1.4.Т - ilovada kiritilgan ishlarning batafsil tavsifi ko'rsatilgan)</t>
  </si>
  <si>
    <t>1.10</t>
  </si>
  <si>
    <t>TOM QISMIDA JOYLASHGAN KO'P QAVATLI KALTA RRL MINORAGA TEXNIK XIZMAT KO'RSATISH VA TA'MIRLASH, (1.5.Т - ilovada kiritilgan ishlarning batafsil tavsifi ko'rsatilgan)</t>
  </si>
  <si>
    <t>1.11</t>
  </si>
  <si>
    <t>PANJARALI TO'SIQNI BO'YASH (1.6.T - ilovada kiritilgan ishlarning batafsil tavsifi ko'rsatilgan)</t>
  </si>
  <si>
    <t>1.12</t>
  </si>
  <si>
    <t>KONTEYNERNI BO'YASH (1.7.T - ilovada kiritilgan ishlarning batafsil tavsifi ko'rsatilgan)</t>
  </si>
  <si>
    <t>2.1</t>
  </si>
  <si>
    <t>Ikki tomonlama burama tishli bog'ichlarni almashtirish, o'rnatish.</t>
  </si>
  <si>
    <t>3.1</t>
  </si>
  <si>
    <t>Yetishmayotgan po'lat arqoni to'plamini almashtirish yoki o'rnatish. To'plam 2 (ikki) dona po'lat arqonni eskirishdan himoya qilish uchun yarim aylana (koush), 6 (olti) dona qisqichlar va 1 (bir) dona po'lat arqondan iborat.</t>
  </si>
  <si>
    <t>to'plam</t>
  </si>
  <si>
    <t>3.2</t>
  </si>
  <si>
    <t>Po'lat arqonlarini moylash. Temirli tuzilmalar va uning atrofini moydan tozalash. "Торсиол-35Э", "Канатная-39У" yoki "БОЗ-1" turidagi moy ishlatiladi.</t>
  </si>
  <si>
    <t>obyekt</t>
  </si>
  <si>
    <t>4.1</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</si>
  <si>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</si>
  <si>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5.1</t>
  </si>
  <si>
    <t>Panjara to'sig'i bitta bo'limi yoki panjara eshigini to'rini tiklash</t>
  </si>
  <si>
    <t>5.2</t>
  </si>
  <si>
    <t>Panjara to'sig'i bitta bo'limi yoki panjara eshigini to'rini to'liq almashtirish</t>
  </si>
  <si>
    <t>5.3</t>
  </si>
  <si>
    <t>Panjara to'sig'i  bitta bo'limi yoki panjara eshigini almashtirish yoki tiklash</t>
  </si>
  <si>
    <t>6.1</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</si>
  <si>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</si>
  <si>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</si>
  <si>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</si>
  <si>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</si>
  <si>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</si>
  <si>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</si>
  <si>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</si>
  <si>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Shisha qolibli</t>
  </si>
  <si>
    <t xml:space="preserve">- HCHT yoritgichini o'rnatish va mahkamlash uchun quvursimon ustun, kerakli materiallar va mahkamlagichlar bo'lishi shart.  </t>
  </si>
  <si>
    <t>6.2</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</si>
  <si>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</si>
  <si>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</si>
  <si>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</si>
  <si>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</si>
  <si>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</si>
  <si>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6.3</t>
  </si>
  <si>
    <t>Taqsimlash qutisini almashtirish yoki o'rnatish. Himoya sifati kamida IP65 standartiga mos bo'lishi shart</t>
  </si>
  <si>
    <t xml:space="preserve">- tarqatish qutisini o'rnatish va mahkamlash uchun kerakli materiallar va mahkamlagichlar bo'lishi shart.  </t>
  </si>
  <si>
    <t>6.4</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</si>
  <si>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</si>
  <si>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</si>
  <si>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7.1</t>
  </si>
  <si>
    <t>Fider kirish o'rnini montaj ko'pigi bilan tashqi va ichki tomonlama to'ldirish. Tashqi tomon ustidan qurilish saqichi bilan qoplash.</t>
  </si>
  <si>
    <t>7.2</t>
  </si>
  <si>
    <t>Sovutgich kirish o'rnini montaj ko'pigi bilan tashqi va ichki tomonlama to'ldirish. Tashqi tomon ustidan qurilish saqichi bilan qoplash.</t>
  </si>
  <si>
    <t>Umumiy narxi</t>
  </si>
  <si>
    <t>Cтоимость работ</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</si>
</sst>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Times New Roman"/>
      <family val="1"/>
      <charset val="204"/>
    </font>
    <font>
      <sz val="11"/>
      <name val="Times New Roman"/>
      <family val="1"/>
      <charset val="204"/>
    </font>
    <font>
      <b/>
      <sz val="11"/>
      <color theme="1"/>
      <name val="Times New Roman"/>
      <family val="1"/>
      <charset val="204"/>
    </font>
    <font>
      <b/>
      <sz val="11"/>
      <color rgb="FF000000"/>
      <name val="Times New Roman"/>
      <family val="1"/>
      <charset val="204"/>
    </font>
    <font>
      <sz val="11"/>
      <color rgb="FF000000"/>
      <name val="Times New Roman"/>
      <family val="1"/>
      <charset val="204"/>
    </font>
    <font>
      <b/>
      <sz val="20"/>
      <color theme="1"/>
      <name val="Times New Roman"/>
      <family val="1"/>
      <charset val="204"/>
    </font>
  </fonts>
  <fills count="4">
    <fill>
      <patternFill patternType="none"/>
    </fill>
    <fill>
      <patternFill patternType="gray125"/>
    </fill>
    <fill>
      <patternFill patternType="solid">
        <fgColor rgb="FFDDEBF7"/>
        <bgColor indexed="64"/>
      </patternFill>
    </fill>
    <fill>
      <patternFill patternType="solid">
        <fgColor rgb="FFDEEAF6"/>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1" fillId="0" borderId="0" xfId="0" applyNumberFormat="1" applyFont="1"/>
    <xf numFmtId="0" fontId="1" fillId="0" borderId="0" xfId="0" applyFont="1"/>
    <xf numFmtId="0" fontId="2" fillId="0" borderId="0" xfId="0" applyFont="1"/>
    <xf numFmtId="0" fontId="2" fillId="0" borderId="0" xfId="0" applyFont="1" applyAlignment="1">
      <alignment horizontal="center"/>
    </xf>
    <xf numFmtId="49" fontId="3" fillId="0" borderId="0" xfId="0" applyNumberFormat="1" applyFont="1" applyAlignment="1">
      <alignment horizontal="center"/>
    </xf>
    <xf numFmtId="9" fontId="2" fillId="0" borderId="0" xfId="0" applyNumberFormat="1" applyFont="1"/>
    <xf numFmtId="0" fontId="1" fillId="0" borderId="0" xfId="0" applyFont="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3" fontId="2" fillId="0" borderId="1" xfId="0" applyNumberFormat="1" applyFont="1" applyBorder="1" applyAlignment="1">
      <alignment vertical="center"/>
    </xf>
    <xf numFmtId="49" fontId="3" fillId="2" borderId="1" xfId="0" applyNumberFormat="1" applyFont="1" applyFill="1" applyBorder="1" applyAlignment="1">
      <alignment horizontal="center" vertical="center"/>
    </xf>
    <xf numFmtId="0" fontId="4"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3" fontId="1" fillId="2" borderId="1" xfId="0" applyNumberFormat="1" applyFont="1" applyFill="1" applyBorder="1" applyAlignme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3" fillId="2" borderId="1" xfId="0" applyFont="1" applyFill="1" applyBorder="1" applyAlignment="1">
      <alignment vertical="center" wrapText="1"/>
    </xf>
    <xf numFmtId="0" fontId="5" fillId="2" borderId="1" xfId="0" applyFont="1" applyFill="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4" fillId="3" borderId="1" xfId="0" applyFont="1" applyFill="1" applyBorder="1" applyAlignment="1">
      <alignment vertical="center" wrapText="1"/>
    </xf>
    <xf numFmtId="0" fontId="2" fillId="0" borderId="1" xfId="0" applyFont="1" applyBorder="1" applyAlignment="1"/>
    <xf numFmtId="3" fontId="3" fillId="0" borderId="1" xfId="0" applyNumberFormat="1" applyFont="1" applyBorder="1" applyAlignment="1">
      <alignment horizontal="right" vertical="center"/>
    </xf>
    <xf numFmtId="3" fontId="2" fillId="0" borderId="1" xfId="0" applyNumberFormat="1" applyFont="1" applyBorder="1" applyAlignment="1">
      <alignment horizontal="right" vertical="center"/>
    </xf>
    <xf numFmtId="0" fontId="3" fillId="0" borderId="1" xfId="0" applyFont="1" applyBorder="1" applyAlignment="1">
      <alignment horizontal="right" vertical="center"/>
    </xf>
    <xf numFmtId="3" fontId="3" fillId="2"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6" fillId="0" borderId="0" xfId="0" applyNumberFormat="1"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tabSelected="1" view="pageBreakPreview" zoomScale="110" zoomScaleNormal="100" zoomScaleSheetLayoutView="110" workbookViewId="0">
      <selection activeCell="E7" sqref="E7:E53"/>
    </sheetView>
  </sheetViews>
  <sheetFormatPr defaultRowHeight="15" x14ac:dyDescent="0.25"/>
  <cols>
    <col min="1" max="1" width="5" style="1" customWidth="1"/>
    <col min="2" max="2" width="78.5703125" style="2" customWidth="1"/>
    <col min="3" max="4" width="9.140625" style="2"/>
    <col min="5" max="5" width="17.85546875" style="3" customWidth="1"/>
    <col min="6" max="6" width="19.28515625" style="3" customWidth="1"/>
    <col min="7" max="16384" width="9.140625" style="2"/>
  </cols>
  <sheetData>
    <row r="1" spans="1:6" x14ac:dyDescent="0.25">
      <c r="F1" s="4"/>
    </row>
    <row r="3" spans="1:6" ht="25.5" x14ac:dyDescent="0.35">
      <c r="A3" s="35" t="s">
        <v>73</v>
      </c>
      <c r="B3" s="35"/>
      <c r="C3" s="35"/>
      <c r="D3" s="35"/>
      <c r="E3" s="35"/>
      <c r="F3" s="35"/>
    </row>
    <row r="4" spans="1:6" x14ac:dyDescent="0.25">
      <c r="A4" s="5"/>
      <c r="B4" s="5"/>
      <c r="C4" s="5"/>
      <c r="D4" s="5"/>
      <c r="F4" s="6"/>
    </row>
    <row r="5" spans="1:6" s="7" customFormat="1" x14ac:dyDescent="0.25">
      <c r="A5" s="33">
        <v>1</v>
      </c>
      <c r="B5" s="34" t="s">
        <v>0</v>
      </c>
      <c r="C5" s="34" t="s">
        <v>1</v>
      </c>
      <c r="D5" s="34" t="s">
        <v>2</v>
      </c>
      <c r="E5" s="28" t="s">
        <v>3</v>
      </c>
      <c r="F5" s="28" t="s">
        <v>4</v>
      </c>
    </row>
    <row r="6" spans="1:6" ht="25.5" customHeight="1" x14ac:dyDescent="0.25">
      <c r="A6" s="33"/>
      <c r="B6" s="34"/>
      <c r="C6" s="34"/>
      <c r="D6" s="34"/>
      <c r="E6" s="28"/>
      <c r="F6" s="28"/>
    </row>
    <row r="7" spans="1:6" ht="45" x14ac:dyDescent="0.25">
      <c r="A7" s="8" t="s">
        <v>5</v>
      </c>
      <c r="B7" s="20" t="s">
        <v>6</v>
      </c>
      <c r="C7" s="9" t="s">
        <v>7</v>
      </c>
      <c r="D7" s="9">
        <v>62</v>
      </c>
      <c r="E7" s="10"/>
      <c r="F7" s="10">
        <f>D7*E7</f>
        <v>0</v>
      </c>
    </row>
    <row r="8" spans="1:6" ht="45" x14ac:dyDescent="0.25">
      <c r="A8" s="8" t="s">
        <v>8</v>
      </c>
      <c r="B8" s="20" t="s">
        <v>9</v>
      </c>
      <c r="C8" s="9" t="s">
        <v>7</v>
      </c>
      <c r="D8" s="9">
        <v>26</v>
      </c>
      <c r="E8" s="10"/>
      <c r="F8" s="10">
        <f t="shared" ref="F8:F29" si="0">D8*E8</f>
        <v>0</v>
      </c>
    </row>
    <row r="9" spans="1:6" ht="45" x14ac:dyDescent="0.25">
      <c r="A9" s="8" t="s">
        <v>10</v>
      </c>
      <c r="B9" s="20" t="s">
        <v>11</v>
      </c>
      <c r="C9" s="9" t="s">
        <v>7</v>
      </c>
      <c r="D9" s="9">
        <v>1</v>
      </c>
      <c r="E9" s="10"/>
      <c r="F9" s="10">
        <f t="shared" si="0"/>
        <v>0</v>
      </c>
    </row>
    <row r="10" spans="1:6" ht="45" x14ac:dyDescent="0.25">
      <c r="A10" s="8" t="s">
        <v>12</v>
      </c>
      <c r="B10" s="20" t="s">
        <v>13</v>
      </c>
      <c r="C10" s="9" t="s">
        <v>7</v>
      </c>
      <c r="D10" s="9">
        <v>2</v>
      </c>
      <c r="E10" s="10"/>
      <c r="F10" s="10">
        <f t="shared" si="0"/>
        <v>0</v>
      </c>
    </row>
    <row r="11" spans="1:6" ht="45" x14ac:dyDescent="0.25">
      <c r="A11" s="8" t="s">
        <v>14</v>
      </c>
      <c r="B11" s="20" t="s">
        <v>15</v>
      </c>
      <c r="C11" s="9" t="s">
        <v>7</v>
      </c>
      <c r="D11" s="9">
        <v>46</v>
      </c>
      <c r="E11" s="10"/>
      <c r="F11" s="10">
        <f t="shared" si="0"/>
        <v>0</v>
      </c>
    </row>
    <row r="12" spans="1:6" ht="45" x14ac:dyDescent="0.25">
      <c r="A12" s="8" t="s">
        <v>16</v>
      </c>
      <c r="B12" s="20" t="s">
        <v>17</v>
      </c>
      <c r="C12" s="9" t="s">
        <v>7</v>
      </c>
      <c r="D12" s="9">
        <v>24</v>
      </c>
      <c r="E12" s="10"/>
      <c r="F12" s="10">
        <f t="shared" si="0"/>
        <v>0</v>
      </c>
    </row>
    <row r="13" spans="1:6" ht="45" x14ac:dyDescent="0.25">
      <c r="A13" s="8" t="s">
        <v>18</v>
      </c>
      <c r="B13" s="20" t="s">
        <v>19</v>
      </c>
      <c r="C13" s="9" t="s">
        <v>7</v>
      </c>
      <c r="D13" s="9">
        <v>136</v>
      </c>
      <c r="E13" s="10"/>
      <c r="F13" s="10">
        <f t="shared" si="0"/>
        <v>0</v>
      </c>
    </row>
    <row r="14" spans="1:6" ht="45" x14ac:dyDescent="0.25">
      <c r="A14" s="8" t="s">
        <v>20</v>
      </c>
      <c r="B14" s="20" t="s">
        <v>21</v>
      </c>
      <c r="C14" s="9" t="s">
        <v>7</v>
      </c>
      <c r="D14" s="9">
        <v>3</v>
      </c>
      <c r="E14" s="10"/>
      <c r="F14" s="10">
        <f t="shared" si="0"/>
        <v>0</v>
      </c>
    </row>
    <row r="15" spans="1:6" ht="45" x14ac:dyDescent="0.25">
      <c r="A15" s="8" t="s">
        <v>22</v>
      </c>
      <c r="B15" s="20" t="s">
        <v>23</v>
      </c>
      <c r="C15" s="9" t="s">
        <v>7</v>
      </c>
      <c r="D15" s="9">
        <v>1</v>
      </c>
      <c r="E15" s="10"/>
      <c r="F15" s="10">
        <f t="shared" si="0"/>
        <v>0</v>
      </c>
    </row>
    <row r="16" spans="1:6" ht="45" x14ac:dyDescent="0.25">
      <c r="A16" s="8" t="s">
        <v>24</v>
      </c>
      <c r="B16" s="20" t="s">
        <v>25</v>
      </c>
      <c r="C16" s="9" t="s">
        <v>7</v>
      </c>
      <c r="D16" s="9">
        <v>1</v>
      </c>
      <c r="E16" s="10"/>
      <c r="F16" s="10">
        <f t="shared" si="0"/>
        <v>0</v>
      </c>
    </row>
    <row r="17" spans="1:6" ht="30" x14ac:dyDescent="0.25">
      <c r="A17" s="8" t="s">
        <v>26</v>
      </c>
      <c r="B17" s="20" t="s">
        <v>27</v>
      </c>
      <c r="C17" s="9" t="s">
        <v>7</v>
      </c>
      <c r="D17" s="9">
        <v>26</v>
      </c>
      <c r="E17" s="10"/>
      <c r="F17" s="10">
        <f t="shared" si="0"/>
        <v>0</v>
      </c>
    </row>
    <row r="18" spans="1:6" ht="30" x14ac:dyDescent="0.25">
      <c r="A18" s="8" t="s">
        <v>28</v>
      </c>
      <c r="B18" s="20" t="s">
        <v>29</v>
      </c>
      <c r="C18" s="9" t="s">
        <v>7</v>
      </c>
      <c r="D18" s="9">
        <v>1</v>
      </c>
      <c r="E18" s="10"/>
      <c r="F18" s="10">
        <f t="shared" si="0"/>
        <v>0</v>
      </c>
    </row>
    <row r="19" spans="1:6" x14ac:dyDescent="0.25">
      <c r="A19" s="11"/>
      <c r="B19" s="12"/>
      <c r="C19" s="13"/>
      <c r="D19" s="14"/>
      <c r="E19" s="15"/>
      <c r="F19" s="15"/>
    </row>
    <row r="20" spans="1:6" x14ac:dyDescent="0.25">
      <c r="A20" s="8" t="s">
        <v>30</v>
      </c>
      <c r="B20" s="16" t="s">
        <v>31</v>
      </c>
      <c r="C20" s="9" t="s">
        <v>7</v>
      </c>
      <c r="D20" s="17">
        <v>1</v>
      </c>
      <c r="E20" s="10"/>
      <c r="F20" s="10">
        <f t="shared" si="0"/>
        <v>0</v>
      </c>
    </row>
    <row r="21" spans="1:6" x14ac:dyDescent="0.25">
      <c r="A21" s="11"/>
      <c r="B21" s="18"/>
      <c r="C21" s="13"/>
      <c r="D21" s="19"/>
      <c r="E21" s="15"/>
      <c r="F21" s="15"/>
    </row>
    <row r="22" spans="1:6" ht="45" x14ac:dyDescent="0.25">
      <c r="A22" s="8" t="s">
        <v>32</v>
      </c>
      <c r="B22" s="20" t="s">
        <v>33</v>
      </c>
      <c r="C22" s="9" t="s">
        <v>34</v>
      </c>
      <c r="D22" s="17">
        <v>1</v>
      </c>
      <c r="E22" s="10"/>
      <c r="F22" s="10">
        <f t="shared" si="0"/>
        <v>0</v>
      </c>
    </row>
    <row r="23" spans="1:6" ht="30" x14ac:dyDescent="0.25">
      <c r="A23" s="8" t="s">
        <v>35</v>
      </c>
      <c r="B23" s="20" t="s">
        <v>36</v>
      </c>
      <c r="C23" s="9" t="s">
        <v>37</v>
      </c>
      <c r="D23" s="21">
        <v>27</v>
      </c>
      <c r="E23" s="10"/>
      <c r="F23" s="10">
        <f t="shared" si="0"/>
        <v>0</v>
      </c>
    </row>
    <row r="24" spans="1:6" x14ac:dyDescent="0.25">
      <c r="A24" s="11"/>
      <c r="B24" s="18"/>
      <c r="C24" s="13"/>
      <c r="D24" s="19"/>
      <c r="E24" s="15"/>
      <c r="F24" s="15"/>
    </row>
    <row r="25" spans="1:6" ht="60" x14ac:dyDescent="0.25">
      <c r="A25" s="8" t="s">
        <v>38</v>
      </c>
      <c r="B25" s="20" t="s">
        <v>39</v>
      </c>
      <c r="C25" s="9" t="s">
        <v>37</v>
      </c>
      <c r="D25" s="17">
        <v>1</v>
      </c>
      <c r="E25" s="10"/>
      <c r="F25" s="10">
        <f t="shared" si="0"/>
        <v>0</v>
      </c>
    </row>
    <row r="26" spans="1:6" x14ac:dyDescent="0.25">
      <c r="A26" s="11"/>
      <c r="B26" s="18"/>
      <c r="C26" s="13"/>
      <c r="D26" s="19"/>
      <c r="E26" s="15"/>
      <c r="F26" s="15"/>
    </row>
    <row r="27" spans="1:6" x14ac:dyDescent="0.25">
      <c r="A27" s="8" t="s">
        <v>40</v>
      </c>
      <c r="B27" s="22" t="s">
        <v>41</v>
      </c>
      <c r="C27" s="9" t="s">
        <v>7</v>
      </c>
      <c r="D27" s="17">
        <v>1</v>
      </c>
      <c r="E27" s="10"/>
      <c r="F27" s="10">
        <f t="shared" si="0"/>
        <v>0</v>
      </c>
    </row>
    <row r="28" spans="1:6" x14ac:dyDescent="0.25">
      <c r="A28" s="8" t="s">
        <v>42</v>
      </c>
      <c r="B28" s="22" t="s">
        <v>43</v>
      </c>
      <c r="C28" s="9" t="s">
        <v>7</v>
      </c>
      <c r="D28" s="17">
        <v>1</v>
      </c>
      <c r="E28" s="10"/>
      <c r="F28" s="10">
        <f t="shared" si="0"/>
        <v>0</v>
      </c>
    </row>
    <row r="29" spans="1:6" x14ac:dyDescent="0.25">
      <c r="A29" s="8" t="s">
        <v>44</v>
      </c>
      <c r="B29" s="22" t="s">
        <v>45</v>
      </c>
      <c r="C29" s="9" t="s">
        <v>7</v>
      </c>
      <c r="D29" s="17">
        <v>1</v>
      </c>
      <c r="E29" s="10"/>
      <c r="F29" s="10">
        <f t="shared" si="0"/>
        <v>0</v>
      </c>
    </row>
    <row r="30" spans="1:6" x14ac:dyDescent="0.25">
      <c r="A30" s="11"/>
      <c r="B30" s="23"/>
      <c r="C30" s="13"/>
      <c r="D30" s="19"/>
      <c r="E30" s="15"/>
      <c r="F30" s="15"/>
    </row>
    <row r="31" spans="1:6" x14ac:dyDescent="0.25">
      <c r="A31" s="29" t="s">
        <v>46</v>
      </c>
      <c r="B31" s="20" t="s">
        <v>47</v>
      </c>
      <c r="C31" s="30" t="s">
        <v>7</v>
      </c>
      <c r="D31" s="31">
        <v>25</v>
      </c>
      <c r="E31" s="26"/>
      <c r="F31" s="26">
        <f>E31*D31</f>
        <v>0</v>
      </c>
    </row>
    <row r="32" spans="1:6" x14ac:dyDescent="0.25">
      <c r="A32" s="29"/>
      <c r="B32" s="20" t="s">
        <v>48</v>
      </c>
      <c r="C32" s="30"/>
      <c r="D32" s="31"/>
      <c r="E32" s="26"/>
      <c r="F32" s="26"/>
    </row>
    <row r="33" spans="1:6" x14ac:dyDescent="0.25">
      <c r="A33" s="29"/>
      <c r="B33" s="20" t="s">
        <v>49</v>
      </c>
      <c r="C33" s="30"/>
      <c r="D33" s="31"/>
      <c r="E33" s="26"/>
      <c r="F33" s="26"/>
    </row>
    <row r="34" spans="1:6" x14ac:dyDescent="0.25">
      <c r="A34" s="29"/>
      <c r="B34" s="20" t="s">
        <v>50</v>
      </c>
      <c r="C34" s="30"/>
      <c r="D34" s="31"/>
      <c r="E34" s="26"/>
      <c r="F34" s="26"/>
    </row>
    <row r="35" spans="1:6" x14ac:dyDescent="0.25">
      <c r="A35" s="29"/>
      <c r="B35" s="20" t="s">
        <v>51</v>
      </c>
      <c r="C35" s="30"/>
      <c r="D35" s="31"/>
      <c r="E35" s="26"/>
      <c r="F35" s="26"/>
    </row>
    <row r="36" spans="1:6" x14ac:dyDescent="0.25">
      <c r="A36" s="29"/>
      <c r="B36" s="20" t="s">
        <v>52</v>
      </c>
      <c r="C36" s="30"/>
      <c r="D36" s="31"/>
      <c r="E36" s="26"/>
      <c r="F36" s="26"/>
    </row>
    <row r="37" spans="1:6" x14ac:dyDescent="0.25">
      <c r="A37" s="29"/>
      <c r="B37" s="20" t="s">
        <v>53</v>
      </c>
      <c r="C37" s="30"/>
      <c r="D37" s="31"/>
      <c r="E37" s="26"/>
      <c r="F37" s="26"/>
    </row>
    <row r="38" spans="1:6" x14ac:dyDescent="0.25">
      <c r="A38" s="29"/>
      <c r="B38" s="20" t="s">
        <v>54</v>
      </c>
      <c r="C38" s="30"/>
      <c r="D38" s="31"/>
      <c r="E38" s="26"/>
      <c r="F38" s="26"/>
    </row>
    <row r="39" spans="1:6" ht="30" x14ac:dyDescent="0.25">
      <c r="A39" s="29"/>
      <c r="B39" s="20" t="s">
        <v>55</v>
      </c>
      <c r="C39" s="30"/>
      <c r="D39" s="31"/>
      <c r="E39" s="26"/>
      <c r="F39" s="26"/>
    </row>
    <row r="40" spans="1:6" x14ac:dyDescent="0.25">
      <c r="A40" s="29" t="s">
        <v>56</v>
      </c>
      <c r="B40" s="20" t="s">
        <v>57</v>
      </c>
      <c r="C40" s="30" t="s">
        <v>7</v>
      </c>
      <c r="D40" s="32">
        <v>25</v>
      </c>
      <c r="E40" s="26"/>
      <c r="F40" s="26">
        <f>E40*D40</f>
        <v>0</v>
      </c>
    </row>
    <row r="41" spans="1:6" x14ac:dyDescent="0.25">
      <c r="A41" s="29"/>
      <c r="B41" s="20" t="s">
        <v>48</v>
      </c>
      <c r="C41" s="30"/>
      <c r="D41" s="32"/>
      <c r="E41" s="26"/>
      <c r="F41" s="26"/>
    </row>
    <row r="42" spans="1:6" x14ac:dyDescent="0.25">
      <c r="A42" s="29"/>
      <c r="B42" s="20" t="s">
        <v>58</v>
      </c>
      <c r="C42" s="30"/>
      <c r="D42" s="32"/>
      <c r="E42" s="26"/>
      <c r="F42" s="26"/>
    </row>
    <row r="43" spans="1:6" x14ac:dyDescent="0.25">
      <c r="A43" s="29"/>
      <c r="B43" s="20" t="s">
        <v>50</v>
      </c>
      <c r="C43" s="30"/>
      <c r="D43" s="32"/>
      <c r="E43" s="26"/>
      <c r="F43" s="26"/>
    </row>
    <row r="44" spans="1:6" x14ac:dyDescent="0.25">
      <c r="A44" s="29"/>
      <c r="B44" s="20" t="s">
        <v>59</v>
      </c>
      <c r="C44" s="30"/>
      <c r="D44" s="32"/>
      <c r="E44" s="26"/>
      <c r="F44" s="26"/>
    </row>
    <row r="45" spans="1:6" x14ac:dyDescent="0.25">
      <c r="A45" s="29"/>
      <c r="B45" s="20" t="s">
        <v>60</v>
      </c>
      <c r="C45" s="30"/>
      <c r="D45" s="32"/>
      <c r="E45" s="26"/>
      <c r="F45" s="26"/>
    </row>
    <row r="46" spans="1:6" ht="30" x14ac:dyDescent="0.25">
      <c r="A46" s="29"/>
      <c r="B46" s="20" t="s">
        <v>61</v>
      </c>
      <c r="C46" s="30"/>
      <c r="D46" s="32"/>
      <c r="E46" s="26"/>
      <c r="F46" s="26"/>
    </row>
    <row r="47" spans="1:6" ht="30" x14ac:dyDescent="0.25">
      <c r="A47" s="29" t="s">
        <v>62</v>
      </c>
      <c r="B47" s="20" t="s">
        <v>63</v>
      </c>
      <c r="C47" s="30" t="s">
        <v>7</v>
      </c>
      <c r="D47" s="31">
        <v>42</v>
      </c>
      <c r="E47" s="26"/>
      <c r="F47" s="26">
        <f>E47*D47</f>
        <v>0</v>
      </c>
    </row>
    <row r="48" spans="1:6" ht="30" x14ac:dyDescent="0.25">
      <c r="A48" s="29"/>
      <c r="B48" s="20" t="s">
        <v>64</v>
      </c>
      <c r="C48" s="30"/>
      <c r="D48" s="31"/>
      <c r="E48" s="26"/>
      <c r="F48" s="26"/>
    </row>
    <row r="49" spans="1:6" ht="45" x14ac:dyDescent="0.25">
      <c r="A49" s="29" t="s">
        <v>65</v>
      </c>
      <c r="B49" s="20" t="s">
        <v>66</v>
      </c>
      <c r="C49" s="30" t="s">
        <v>37</v>
      </c>
      <c r="D49" s="31">
        <v>25</v>
      </c>
      <c r="E49" s="26"/>
      <c r="F49" s="26">
        <f>E49*D49</f>
        <v>0</v>
      </c>
    </row>
    <row r="50" spans="1:6" ht="30" x14ac:dyDescent="0.25">
      <c r="A50" s="29"/>
      <c r="B50" s="20" t="s">
        <v>67</v>
      </c>
      <c r="C50" s="30"/>
      <c r="D50" s="31"/>
      <c r="E50" s="26"/>
      <c r="F50" s="26"/>
    </row>
    <row r="51" spans="1:6" x14ac:dyDescent="0.25">
      <c r="A51" s="11"/>
      <c r="B51" s="18"/>
      <c r="C51" s="13"/>
      <c r="D51" s="19"/>
      <c r="E51" s="15"/>
      <c r="F51" s="15"/>
    </row>
    <row r="52" spans="1:6" ht="30" x14ac:dyDescent="0.25">
      <c r="A52" s="8" t="s">
        <v>68</v>
      </c>
      <c r="B52" s="20" t="s">
        <v>69</v>
      </c>
      <c r="C52" s="9" t="s">
        <v>37</v>
      </c>
      <c r="D52" s="17">
        <v>1</v>
      </c>
      <c r="E52" s="10"/>
      <c r="F52" s="10">
        <f>E52*D52</f>
        <v>0</v>
      </c>
    </row>
    <row r="53" spans="1:6" ht="30" x14ac:dyDescent="0.25">
      <c r="A53" s="8" t="s">
        <v>70</v>
      </c>
      <c r="B53" s="20" t="s">
        <v>71</v>
      </c>
      <c r="C53" s="9" t="s">
        <v>37</v>
      </c>
      <c r="D53" s="17">
        <v>1</v>
      </c>
      <c r="E53" s="10"/>
      <c r="F53" s="10">
        <f>E53*D53</f>
        <v>0</v>
      </c>
    </row>
    <row r="54" spans="1:6" x14ac:dyDescent="0.25">
      <c r="A54" s="27" t="s">
        <v>72</v>
      </c>
      <c r="B54" s="27"/>
      <c r="C54" s="27"/>
      <c r="D54" s="27"/>
      <c r="E54" s="24"/>
      <c r="F54" s="25">
        <f>SUM(F7:F53)</f>
        <v>0</v>
      </c>
    </row>
  </sheetData>
  <mergeCells count="28">
    <mergeCell ref="A5:A6"/>
    <mergeCell ref="B5:B6"/>
    <mergeCell ref="C5:C6"/>
    <mergeCell ref="D5:D6"/>
    <mergeCell ref="A3:F3"/>
    <mergeCell ref="F31:F39"/>
    <mergeCell ref="A40:A46"/>
    <mergeCell ref="C40:C46"/>
    <mergeCell ref="D40:D46"/>
    <mergeCell ref="A31:A39"/>
    <mergeCell ref="C31:C39"/>
    <mergeCell ref="D31:D39"/>
    <mergeCell ref="F49:F50"/>
    <mergeCell ref="A54:D54"/>
    <mergeCell ref="E5:E6"/>
    <mergeCell ref="F5:F6"/>
    <mergeCell ref="E49:E50"/>
    <mergeCell ref="E47:E48"/>
    <mergeCell ref="F47:F48"/>
    <mergeCell ref="A49:A50"/>
    <mergeCell ref="C49:C50"/>
    <mergeCell ref="D49:D50"/>
    <mergeCell ref="F40:F46"/>
    <mergeCell ref="A47:A48"/>
    <mergeCell ref="C47:C48"/>
    <mergeCell ref="D47:D48"/>
    <mergeCell ref="E40:E46"/>
    <mergeCell ref="E31:E39"/>
  </mergeCells>
  <printOptions horizontalCentered="1"/>
  <pageMargins left="0" right="0" top="0.74803149606299213" bottom="0.74803149606299213" header="0.31496062992125984" footer="0.31496062992125984"/>
  <pageSetup paperSize="9" scale="70" orientation="portrait" verticalDpi="1200"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2025-02-18T07:08:55Z</cp:lastPrinted>
  <dcterms:created xsi:type="dcterms:W3CDTF">2025-02-18T06:02:26Z</dcterms:created>
  <dcterms:modified xsi:type="dcterms:W3CDTF">2025-02-18T07:18:27Z</dcterms:modified>
</cp:coreProperties>
</file>